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4780" windowHeight="111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7" i="1"/>
  <c r="E16" i="1"/>
  <c r="E15" i="1"/>
  <c r="E14" i="1"/>
  <c r="E12" i="1"/>
  <c r="E11" i="1"/>
  <c r="E10" i="1"/>
  <c r="E9" i="1"/>
  <c r="E8" i="1"/>
  <c r="E6" i="1"/>
  <c r="D7" i="1" l="1"/>
  <c r="D18" i="1"/>
  <c r="C18" i="1"/>
  <c r="C7" i="1"/>
  <c r="D13" i="1"/>
  <c r="E13" i="1" s="1"/>
  <c r="C13" i="1"/>
  <c r="E18" i="1" l="1"/>
  <c r="E7" i="1"/>
  <c r="C26" i="1"/>
  <c r="D26" i="1"/>
  <c r="E26" i="1" s="1"/>
</calcChain>
</file>

<file path=xl/sharedStrings.xml><?xml version="1.0" encoding="utf-8"?>
<sst xmlns="http://schemas.openxmlformats.org/spreadsheetml/2006/main" count="28" uniqueCount="28">
  <si>
    <t>(тыс.рублей)</t>
  </si>
  <si>
    <t xml:space="preserve">Наименование </t>
  </si>
  <si>
    <t>Муниципальная целевая программа"Муниципальная поддержка малого и среднего предпринимательства в Тогучинском районе на 2009-2013 годы"</t>
  </si>
  <si>
    <t>Муниципальная целевая программа"Природоохранные мероприятия Тогучинского района на 2013-2014 годы"</t>
  </si>
  <si>
    <t>Муниципальная целевая програма"Социальная поддержка населения Тогучинского района на 2012-2014 годы"</t>
  </si>
  <si>
    <t>Муниципальная целевая програма "Программа мер по демографическому развитию Тогучинского района Новосибирской области на2011-2025 годы"</t>
  </si>
  <si>
    <t>ИТОГО</t>
  </si>
  <si>
    <t>Возмещение проезда льгот.категорий граждан</t>
  </si>
  <si>
    <t>Открытие дополнительных  мест в дошкольных учреждениях</t>
  </si>
  <si>
    <t xml:space="preserve">Приобретение путевок , курсовок  на летний отдых детей </t>
  </si>
  <si>
    <t>Функционирование палаточного лагеря</t>
  </si>
  <si>
    <t>Летние площадки</t>
  </si>
  <si>
    <t>Социальная поддержка населения</t>
  </si>
  <si>
    <t>Приобретение саженцев для благоустройства г.Тогучина</t>
  </si>
  <si>
    <t>Софинансирование по приобретению "Экомобиля"</t>
  </si>
  <si>
    <t>Экологическое образование и воспитание населения(акции, мероприятия)</t>
  </si>
  <si>
    <t>Оплата за проектные работы по строительству полигонов</t>
  </si>
  <si>
    <t>Проведение спорт.праздников</t>
  </si>
  <si>
    <t>Работа клуба "Молодая семья"</t>
  </si>
  <si>
    <t>Проведение мероприятий</t>
  </si>
  <si>
    <t>Предоставление субсидий объектам малого предпринимательства</t>
  </si>
  <si>
    <t>Направления программы</t>
  </si>
  <si>
    <t>План</t>
  </si>
  <si>
    <t>Факт</t>
  </si>
  <si>
    <t>Горячее питание в школах малообеспеченных категорий граждан</t>
  </si>
  <si>
    <t>За разрешение пр-в нормативов  иполуч.разрешения на выброс.загр.веществ</t>
  </si>
  <si>
    <t>%</t>
  </si>
  <si>
    <t xml:space="preserve">Расходы бюджета Тогучинского района на реализацию муниципальных целевых программ  а Тогучинского район Новосибирской области    в  2012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</si>
</sst>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3" fillId="0" borderId="0" xfId="1" applyFont="1"/>
    <xf numFmtId="0" fontId="4" fillId="0" borderId="1" xfId="1" applyFont="1" applyBorder="1"/>
    <xf numFmtId="0" fontId="2" fillId="0" borderId="1" xfId="1" applyFont="1" applyBorder="1"/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left" wrapText="1"/>
    </xf>
    <xf numFmtId="164" fontId="9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horizont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right"/>
    </xf>
    <xf numFmtId="165" fontId="7" fillId="0" borderId="1" xfId="1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6" fillId="0" borderId="1" xfId="1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8" fillId="2" borderId="1" xfId="0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6" fillId="0" borderId="1" xfId="1" applyNumberFormat="1" applyFont="1" applyBorder="1" applyAlignment="1">
      <alignment horizontal="right" wrapText="1"/>
    </xf>
    <xf numFmtId="165" fontId="2" fillId="0" borderId="1" xfId="1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7" workbookViewId="0">
      <selection activeCell="C10" sqref="C10"/>
    </sheetView>
  </sheetViews>
  <sheetFormatPr defaultRowHeight="15" outlineLevelRow="1" x14ac:dyDescent="0.25"/>
  <cols>
    <col min="1" max="1" width="26.42578125" customWidth="1"/>
    <col min="2" max="2" width="40.28515625" customWidth="1"/>
    <col min="3" max="3" width="14.5703125" customWidth="1"/>
    <col min="4" max="4" width="11.7109375" customWidth="1"/>
    <col min="5" max="5" width="9.85546875" customWidth="1"/>
  </cols>
  <sheetData>
    <row r="1" spans="1:5" ht="36.75" customHeight="1" x14ac:dyDescent="0.25">
      <c r="A1" s="14" t="s">
        <v>27</v>
      </c>
      <c r="B1" s="14"/>
      <c r="C1" s="14"/>
      <c r="D1" s="14"/>
      <c r="E1" s="14"/>
    </row>
    <row r="2" spans="1:5" x14ac:dyDescent="0.25">
      <c r="A2" s="2"/>
      <c r="B2" s="1"/>
      <c r="C2" s="1"/>
    </row>
    <row r="3" spans="1:5" ht="15.75" x14ac:dyDescent="0.25">
      <c r="A3" s="20" t="s">
        <v>0</v>
      </c>
      <c r="B3" s="20"/>
      <c r="C3" s="20"/>
      <c r="D3" s="20"/>
      <c r="E3" s="20"/>
    </row>
    <row r="4" spans="1:5" x14ac:dyDescent="0.25">
      <c r="A4" s="18" t="s">
        <v>1</v>
      </c>
      <c r="B4" s="18" t="s">
        <v>21</v>
      </c>
      <c r="C4" s="13" t="s">
        <v>22</v>
      </c>
      <c r="D4" s="13" t="s">
        <v>23</v>
      </c>
      <c r="E4" s="13" t="s">
        <v>26</v>
      </c>
    </row>
    <row r="5" spans="1:5" x14ac:dyDescent="0.25">
      <c r="A5" s="19"/>
      <c r="B5" s="19"/>
      <c r="C5" s="13"/>
      <c r="D5" s="13"/>
      <c r="E5" s="13"/>
    </row>
    <row r="6" spans="1:5" ht="110.25" customHeight="1" x14ac:dyDescent="0.3">
      <c r="A6" s="7" t="s">
        <v>2</v>
      </c>
      <c r="B6" s="12" t="s">
        <v>20</v>
      </c>
      <c r="C6" s="21">
        <v>411.31799999999998</v>
      </c>
      <c r="D6" s="22">
        <v>411.31799999999998</v>
      </c>
      <c r="E6" s="10">
        <f>D6/C6*100</f>
        <v>100</v>
      </c>
    </row>
    <row r="7" spans="1:5" ht="18.75" customHeight="1" x14ac:dyDescent="0.3">
      <c r="A7" s="15" t="s">
        <v>3</v>
      </c>
      <c r="B7" s="3"/>
      <c r="C7" s="21">
        <f>C8+C9+C11+C12+C10</f>
        <v>1009.65</v>
      </c>
      <c r="D7" s="21">
        <f>D8+D9+D11+D12+D10</f>
        <v>1009.6469999999999</v>
      </c>
      <c r="E7" s="10">
        <f t="shared" ref="E7:E26" si="0">D7/C7*100</f>
        <v>99.999702867330257</v>
      </c>
    </row>
    <row r="8" spans="1:5" ht="32.25" x14ac:dyDescent="0.3">
      <c r="A8" s="16"/>
      <c r="B8" s="8" t="s">
        <v>13</v>
      </c>
      <c r="C8" s="23">
        <v>157.25</v>
      </c>
      <c r="D8" s="24">
        <v>157.25</v>
      </c>
      <c r="E8" s="11">
        <f t="shared" si="0"/>
        <v>100</v>
      </c>
    </row>
    <row r="9" spans="1:5" ht="48" x14ac:dyDescent="0.3">
      <c r="A9" s="16"/>
      <c r="B9" s="8" t="s">
        <v>25</v>
      </c>
      <c r="C9" s="23">
        <v>16.8</v>
      </c>
      <c r="D9" s="24">
        <v>16.8</v>
      </c>
      <c r="E9" s="11">
        <f t="shared" si="0"/>
        <v>100</v>
      </c>
    </row>
    <row r="10" spans="1:5" ht="32.25" x14ac:dyDescent="0.3">
      <c r="A10" s="16"/>
      <c r="B10" s="8" t="s">
        <v>16</v>
      </c>
      <c r="C10" s="23">
        <v>450.84699999999998</v>
      </c>
      <c r="D10" s="23">
        <v>450.84699999999998</v>
      </c>
      <c r="E10" s="11">
        <f t="shared" si="0"/>
        <v>100</v>
      </c>
    </row>
    <row r="11" spans="1:5" ht="48" x14ac:dyDescent="0.3">
      <c r="A11" s="16"/>
      <c r="B11" s="9" t="s">
        <v>15</v>
      </c>
      <c r="C11" s="23">
        <v>37.253</v>
      </c>
      <c r="D11" s="25">
        <v>37.25</v>
      </c>
      <c r="E11" s="11">
        <f t="shared" si="0"/>
        <v>99.991946957292029</v>
      </c>
    </row>
    <row r="12" spans="1:5" ht="32.25" x14ac:dyDescent="0.3">
      <c r="A12" s="17"/>
      <c r="B12" s="9" t="s">
        <v>14</v>
      </c>
      <c r="C12" s="23">
        <v>347.5</v>
      </c>
      <c r="D12" s="24">
        <v>347.5</v>
      </c>
      <c r="E12" s="11">
        <f t="shared" si="0"/>
        <v>100</v>
      </c>
    </row>
    <row r="13" spans="1:5" ht="18.75" x14ac:dyDescent="0.3">
      <c r="A13" s="15" t="s">
        <v>4</v>
      </c>
      <c r="B13" s="5"/>
      <c r="C13" s="21">
        <f>C14+C15+C16+C17</f>
        <v>1714.1100000000001</v>
      </c>
      <c r="D13" s="21">
        <f>D14+D15+D16+D17</f>
        <v>1713.306</v>
      </c>
      <c r="E13" s="10">
        <f t="shared" si="0"/>
        <v>99.953095192257209</v>
      </c>
    </row>
    <row r="14" spans="1:5" ht="32.25" x14ac:dyDescent="0.3">
      <c r="A14" s="16"/>
      <c r="B14" s="9" t="s">
        <v>9</v>
      </c>
      <c r="C14" s="23">
        <v>792</v>
      </c>
      <c r="D14" s="24">
        <v>791.2</v>
      </c>
      <c r="E14" s="11">
        <f t="shared" si="0"/>
        <v>99.89898989898991</v>
      </c>
    </row>
    <row r="15" spans="1:5" ht="18.75" x14ac:dyDescent="0.3">
      <c r="A15" s="16"/>
      <c r="B15" s="5" t="s">
        <v>11</v>
      </c>
      <c r="C15" s="23">
        <v>134.11000000000001</v>
      </c>
      <c r="D15" s="24">
        <v>134.10599999999999</v>
      </c>
      <c r="E15" s="11">
        <f t="shared" si="0"/>
        <v>99.997017373797618</v>
      </c>
    </row>
    <row r="16" spans="1:5" ht="18.75" x14ac:dyDescent="0.3">
      <c r="A16" s="16"/>
      <c r="B16" s="5" t="s">
        <v>10</v>
      </c>
      <c r="C16" s="23">
        <v>188</v>
      </c>
      <c r="D16" s="24">
        <v>188</v>
      </c>
      <c r="E16" s="11">
        <f t="shared" si="0"/>
        <v>100</v>
      </c>
    </row>
    <row r="17" spans="1:5" ht="18.75" x14ac:dyDescent="0.3">
      <c r="A17" s="17"/>
      <c r="B17" s="3" t="s">
        <v>12</v>
      </c>
      <c r="C17" s="23">
        <v>600</v>
      </c>
      <c r="D17" s="26">
        <v>600</v>
      </c>
      <c r="E17" s="11">
        <f t="shared" si="0"/>
        <v>100</v>
      </c>
    </row>
    <row r="18" spans="1:5" ht="18.75" x14ac:dyDescent="0.3">
      <c r="A18" s="15" t="s">
        <v>5</v>
      </c>
      <c r="B18" s="3"/>
      <c r="C18" s="21">
        <f>C19+C20+C21+C22+C23+C24</f>
        <v>3133</v>
      </c>
      <c r="D18" s="21">
        <f>D19+D20+D21+D22+D23+D24</f>
        <v>3130</v>
      </c>
      <c r="E18" s="10">
        <f t="shared" si="0"/>
        <v>99.9042451324609</v>
      </c>
    </row>
    <row r="19" spans="1:5" ht="32.25" x14ac:dyDescent="0.3">
      <c r="A19" s="16"/>
      <c r="B19" s="8" t="s">
        <v>7</v>
      </c>
      <c r="C19" s="23">
        <v>308</v>
      </c>
      <c r="D19" s="24">
        <v>308</v>
      </c>
      <c r="E19" s="11">
        <f t="shared" si="0"/>
        <v>100</v>
      </c>
    </row>
    <row r="20" spans="1:5" ht="32.25" x14ac:dyDescent="0.3">
      <c r="A20" s="16"/>
      <c r="B20" s="8" t="s">
        <v>24</v>
      </c>
      <c r="C20" s="23">
        <v>492</v>
      </c>
      <c r="D20" s="24">
        <v>492</v>
      </c>
      <c r="E20" s="11">
        <f t="shared" si="0"/>
        <v>100</v>
      </c>
    </row>
    <row r="21" spans="1:5" ht="32.25" x14ac:dyDescent="0.3">
      <c r="A21" s="16"/>
      <c r="B21" s="8" t="s">
        <v>8</v>
      </c>
      <c r="C21" s="23">
        <v>1421.1</v>
      </c>
      <c r="D21" s="24">
        <v>1418.1</v>
      </c>
      <c r="E21" s="11">
        <f t="shared" si="0"/>
        <v>99.788895925691364</v>
      </c>
    </row>
    <row r="22" spans="1:5" ht="18.75" x14ac:dyDescent="0.3">
      <c r="A22" s="16"/>
      <c r="B22" s="3" t="s">
        <v>18</v>
      </c>
      <c r="C22" s="23">
        <v>30</v>
      </c>
      <c r="D22" s="24">
        <v>30</v>
      </c>
      <c r="E22" s="11">
        <f t="shared" si="0"/>
        <v>100</v>
      </c>
    </row>
    <row r="23" spans="1:5" ht="18.75" x14ac:dyDescent="0.3">
      <c r="A23" s="16"/>
      <c r="B23" s="3" t="s">
        <v>19</v>
      </c>
      <c r="C23" s="27">
        <v>86.6</v>
      </c>
      <c r="D23" s="24">
        <v>86.6</v>
      </c>
      <c r="E23" s="11">
        <f t="shared" si="0"/>
        <v>100</v>
      </c>
    </row>
    <row r="24" spans="1:5" ht="18.75" x14ac:dyDescent="0.3">
      <c r="A24" s="17"/>
      <c r="B24" s="3" t="s">
        <v>17</v>
      </c>
      <c r="C24" s="23">
        <v>795.3</v>
      </c>
      <c r="D24" s="24">
        <v>795.3</v>
      </c>
      <c r="E24" s="11">
        <f t="shared" si="0"/>
        <v>100</v>
      </c>
    </row>
    <row r="25" spans="1:5" ht="18.75" hidden="1" outlineLevel="1" x14ac:dyDescent="0.3">
      <c r="A25" s="6"/>
      <c r="B25" s="3"/>
      <c r="C25" s="23"/>
      <c r="D25" s="24"/>
      <c r="E25" s="10"/>
    </row>
    <row r="26" spans="1:5" ht="18.75" collapsed="1" x14ac:dyDescent="0.3">
      <c r="A26" s="4" t="s">
        <v>6</v>
      </c>
      <c r="B26" s="4"/>
      <c r="C26" s="28">
        <f>C6+C7+C13+C18</f>
        <v>6268.0779999999995</v>
      </c>
      <c r="D26" s="28">
        <f t="shared" ref="D26" si="1">D6+D7+D13+D18</f>
        <v>6264.2709999999997</v>
      </c>
      <c r="E26" s="10">
        <f t="shared" si="0"/>
        <v>99.939263678594941</v>
      </c>
    </row>
  </sheetData>
  <mergeCells count="10">
    <mergeCell ref="D4:D5"/>
    <mergeCell ref="E4:E5"/>
    <mergeCell ref="A1:E1"/>
    <mergeCell ref="A7:A12"/>
    <mergeCell ref="A18:A24"/>
    <mergeCell ref="A13:A17"/>
    <mergeCell ref="A4:A5"/>
    <mergeCell ref="C4:C5"/>
    <mergeCell ref="B4:B5"/>
    <mergeCell ref="A3:E3"/>
  </mergeCells>
  <pageMargins left="0.31496062992125984" right="0.11811023622047245" top="0.55118110236220474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Timofeeva_IB</cp:lastModifiedBy>
  <cp:lastPrinted>2013-01-30T06:28:43Z</cp:lastPrinted>
  <dcterms:created xsi:type="dcterms:W3CDTF">2012-11-15T07:51:23Z</dcterms:created>
  <dcterms:modified xsi:type="dcterms:W3CDTF">2013-03-30T05:54:04Z</dcterms:modified>
</cp:coreProperties>
</file>